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DDAB3DAF-3FFF-40B9-8ED5-1668D485C656}" xr6:coauthVersionLast="47" xr6:coauthVersionMax="47" xr10:uidLastSave="{00000000-0000-0000-0000-000000000000}"/>
  <bookViews>
    <workbookView xWindow="3900" yWindow="3900" windowWidth="28800" windowHeight="15225" tabRatio="890" xr2:uid="{00000000-000D-0000-FFFF-FFFF00000000}"/>
  </bookViews>
  <sheets>
    <sheet name="Predračun za Sklop 1" sheetId="11" r:id="rId1"/>
  </sheets>
  <definedNames>
    <definedName name="_xlnm.Print_Area" localSheetId="0">'Predračun za Sklop 1'!$A$1:$I$73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7" i="11" l="1"/>
  <c r="H38" i="11"/>
  <c r="H39" i="11"/>
  <c r="H51" i="11" l="1"/>
  <c r="H41" i="11"/>
  <c r="H42" i="11"/>
  <c r="H43" i="11"/>
  <c r="H44" i="11"/>
  <c r="H45" i="11"/>
  <c r="H47" i="11"/>
  <c r="H48" i="11"/>
  <c r="H49" i="11"/>
  <c r="H50" i="11"/>
  <c r="H36" i="11"/>
  <c r="H33" i="11"/>
  <c r="H34" i="11"/>
  <c r="H35" i="11"/>
  <c r="H32" i="11"/>
  <c r="H52" i="11"/>
  <c r="H53" i="11" l="1"/>
  <c r="H54" i="11"/>
  <c r="H55" i="11" s="1"/>
</calcChain>
</file>

<file path=xl/sharedStrings.xml><?xml version="1.0" encoding="utf-8"?>
<sst xmlns="http://schemas.openxmlformats.org/spreadsheetml/2006/main" count="105" uniqueCount="90">
  <si>
    <t xml:space="preserve">Stopnja DDV </t>
  </si>
  <si>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</si>
  <si>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</si>
  <si>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</si>
  <si>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</si>
  <si>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</si>
  <si>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</si>
  <si>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</si>
  <si>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</si>
  <si>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</si>
  <si>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</si>
  <si>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</si>
  <si>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</si>
  <si>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Zap.
št.</t>
  </si>
  <si>
    <t>Predmet</t>
  </si>
  <si>
    <t>Znesek DDV:</t>
  </si>
  <si>
    <t xml:space="preserve">Enota </t>
  </si>
  <si>
    <t>A</t>
  </si>
  <si>
    <t>B</t>
  </si>
  <si>
    <t>C</t>
  </si>
  <si>
    <t>D = A*C</t>
  </si>
  <si>
    <t xml:space="preserve">Cena / enoto v EUR 
brez DDV </t>
  </si>
  <si>
    <t>SKUPAJ za celotno količino 
brez DDV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</si>
  <si>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</si>
  <si>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</si>
  <si>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</si>
  <si>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>1.</t>
  </si>
  <si>
    <t>Obrazec V-3a</t>
  </si>
  <si>
    <t>Predračun za Sklop 1</t>
  </si>
  <si>
    <t xml:space="preserve">NAVODILA ZA IZPOLNITEV OBRAZCA V-3a »Predračun za Sklop 1«:   </t>
  </si>
  <si>
    <t>Predračun mora biti izpolnjen na obrazcu V-3a »Predračun za Sklop 1«,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</si>
  <si>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>Količina</t>
  </si>
  <si>
    <t>ura</t>
  </si>
  <si>
    <r>
      <rPr>
        <b/>
        <sz val="11"/>
        <color theme="1"/>
        <rFont val="Calibri"/>
        <family val="2"/>
        <charset val="238"/>
        <scheme val="minor"/>
      </rPr>
      <t>Obrazec V-3a »Predračun za Sklop 1«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</si>
  <si>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>kpl</t>
  </si>
  <si>
    <t>Nakup opreme</t>
  </si>
  <si>
    <t>1.2</t>
  </si>
  <si>
    <t>kos</t>
  </si>
  <si>
    <t>1.1</t>
  </si>
  <si>
    <t>1.3.1</t>
  </si>
  <si>
    <t>1.3.2</t>
  </si>
  <si>
    <t>Dostopna stikala za izpostave*</t>
  </si>
  <si>
    <t>1.3.3</t>
  </si>
  <si>
    <t xml:space="preserve">2. </t>
  </si>
  <si>
    <t>Implemetacija</t>
  </si>
  <si>
    <t>2.1</t>
  </si>
  <si>
    <t>2.2</t>
  </si>
  <si>
    <t>2.3</t>
  </si>
  <si>
    <t>2.4</t>
  </si>
  <si>
    <t>2.5</t>
  </si>
  <si>
    <t xml:space="preserve">3. </t>
  </si>
  <si>
    <t>3.1</t>
  </si>
  <si>
    <t>mesec</t>
  </si>
  <si>
    <t>Vzdrževanje v času garancije**</t>
  </si>
  <si>
    <t>** Dobavljene opreme za obdobje 3 let.</t>
  </si>
  <si>
    <t>3.2</t>
  </si>
  <si>
    <t>3.3</t>
  </si>
  <si>
    <t>3.4</t>
  </si>
  <si>
    <t>3.5</t>
  </si>
  <si>
    <t>4.</t>
  </si>
  <si>
    <t>Dodatna strokovna tehnična pomoč***</t>
  </si>
  <si>
    <t xml:space="preserve">*** Količne so ocenjene za obdobje 36 mescev. Naročnik bo storitve naročal glede na dejanske potrebe in se ne zavezuje k naročilu celotne količnine storitev. </t>
  </si>
  <si>
    <t>* Z vsemi vključenimi naročninanmi in licencami, kot to izhaj iz obrazca V-5a "Tehnične specifikacije za Sklop 1".</t>
  </si>
  <si>
    <t>Ponujena oprema
(proizvajalec, model oz. tip ponujenega blaga)</t>
  </si>
  <si>
    <t xml:space="preserve">Na navedeno ceno je ponudnik dolžan obračunati DDV po predpisani stopnji, skladno z določili ZDDV-1. 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</si>
  <si>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V-3a »Predračun za Sklop 1« ob upoštevanju obrazca V-5a »Tehnične specifikacije za Sklop 1« in drugih obrazcev, ki so del razpisne dokumentacijein in se nanašajo na Sklop 1. </t>
  </si>
  <si>
    <t>Ponudnik mora v obrazcu izpolniti vsa sivo obarvana polja!</t>
  </si>
  <si>
    <t>Strežniška rezina*</t>
  </si>
  <si>
    <t>Brežična dostopna točka*</t>
  </si>
  <si>
    <t>Stikalo podatkovnega centra *</t>
  </si>
  <si>
    <t>Namenska naprava za konzolni dostop *</t>
  </si>
  <si>
    <t>1.3.4</t>
  </si>
  <si>
    <t xml:space="preserve">QSFP28 na SFP+ adapterji </t>
  </si>
  <si>
    <t>1.3.5</t>
  </si>
  <si>
    <t>1.3.6</t>
  </si>
  <si>
    <t xml:space="preserve">Dodatni 100Gbps optični vmesniki </t>
  </si>
  <si>
    <t xml:space="preserve">QSFP28 na SFP28 adapterji </t>
  </si>
  <si>
    <t>Implementacija opreme pod zap. št. 1.1</t>
  </si>
  <si>
    <t>Implementacija opreme pod zap. št. 1.2</t>
  </si>
  <si>
    <t>Implementacija opreme pod zap. št. 1.3.1</t>
  </si>
  <si>
    <t>Implementacija opreme pod zap. št. 1.3.2</t>
  </si>
  <si>
    <t>Implementacija opreme pod zap. št. 1.3.3</t>
  </si>
  <si>
    <t>Vzdrževanje opreme pod zap. št. 1.1</t>
  </si>
  <si>
    <t>Vzdrževanje opreme pod zap. št. 1.2</t>
  </si>
  <si>
    <t>Vzdrževanje opreme pod zap. št. 1.3.1</t>
  </si>
  <si>
    <t>Vzdrževanje opreme pod zap. št. 1.3.2</t>
  </si>
  <si>
    <t>Vzdrževanje opreme pod zap. št. 1.3.3</t>
  </si>
  <si>
    <t>MAKSIMALNA PONUDBENA VREDNOST  brez DDV:</t>
  </si>
  <si>
    <t xml:space="preserve">MAKSIMALNA PONUDBENA VREDNOST z DDV:  </t>
  </si>
  <si>
    <t>PREDRAČUN
v postopku javnega naročila z oznako
IC-DRC-10-040/26-B 
Za Sklop 1: Razširitev in nadgradnja obstoječe mrežne in strežniške opreme z vzdrževanjem in proizvajalčevo podporo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</si>
</sst>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charset val="238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4" borderId="0" applyNumberFormat="0" applyBorder="0" applyAlignment="0" applyProtection="0"/>
  </cellStyleXfs>
  <cellXfs count="99">
    <xf numFmtId="0" fontId="0" fillId="0" borderId="0" xfId="0"/>
    <xf numFmtId="0" fontId="14" fillId="0" borderId="5" xfId="0" applyFont="1" applyBorder="1"/>
    <xf numFmtId="0" fontId="0" fillId="0" borderId="5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justify" vertical="center"/>
    </xf>
    <xf numFmtId="0" fontId="12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0" fillId="0" borderId="0" xfId="0" applyAlignment="1">
      <alignment horizontal="left"/>
    </xf>
    <xf numFmtId="0" fontId="15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164" fontId="22" fillId="0" borderId="0" xfId="0" applyNumberFormat="1" applyFont="1" applyAlignment="1">
      <alignment vertical="center" wrapText="1"/>
    </xf>
    <xf numFmtId="0" fontId="0" fillId="0" borderId="17" xfId="0" applyBorder="1"/>
    <xf numFmtId="0" fontId="0" fillId="0" borderId="2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164" fontId="16" fillId="0" borderId="36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10" fillId="2" borderId="2" xfId="0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right" vertical="center"/>
    </xf>
    <xf numFmtId="164" fontId="0" fillId="2" borderId="37" xfId="0" applyNumberFormat="1" applyFill="1" applyBorder="1" applyAlignment="1">
      <alignment horizontal="right" vertical="center"/>
    </xf>
    <xf numFmtId="164" fontId="24" fillId="3" borderId="38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wrapText="1"/>
    </xf>
    <xf numFmtId="0" fontId="0" fillId="0" borderId="5" xfId="0" applyBorder="1" applyAlignment="1">
      <alignment horizontal="right" vertical="center"/>
    </xf>
    <xf numFmtId="3" fontId="6" fillId="0" borderId="26" xfId="1" applyNumberFormat="1" applyFont="1" applyFill="1" applyBorder="1" applyAlignment="1" applyProtection="1">
      <alignment horizontal="center" vertical="center" wrapText="1"/>
    </xf>
    <xf numFmtId="3" fontId="4" fillId="0" borderId="26" xfId="1" applyNumberFormat="1" applyFont="1" applyFill="1" applyBorder="1" applyAlignment="1" applyProtection="1">
      <alignment horizontal="center" vertical="center" wrapText="1"/>
    </xf>
    <xf numFmtId="49" fontId="10" fillId="0" borderId="20" xfId="0" quotePrefix="1" applyNumberFormat="1" applyFont="1" applyBorder="1" applyAlignment="1">
      <alignment horizontal="center" vertical="center"/>
    </xf>
    <xf numFmtId="164" fontId="16" fillId="0" borderId="19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29" xfId="0" applyBorder="1"/>
    <xf numFmtId="16" fontId="10" fillId="0" borderId="30" xfId="0" quotePrefix="1" applyNumberFormat="1" applyFont="1" applyBorder="1" applyAlignment="1">
      <alignment vertical="center" wrapText="1"/>
    </xf>
    <xf numFmtId="16" fontId="10" fillId="0" borderId="26" xfId="0" quotePrefix="1" applyNumberFormat="1" applyFont="1" applyBorder="1" applyAlignment="1">
      <alignment vertical="center" wrapText="1"/>
    </xf>
    <xf numFmtId="164" fontId="16" fillId="6" borderId="26" xfId="0" applyNumberFormat="1" applyFont="1" applyFill="1" applyBorder="1" applyAlignment="1" applyProtection="1">
      <alignment horizontal="right" vertical="center" wrapText="1"/>
      <protection locked="0"/>
    </xf>
    <xf numFmtId="164" fontId="16" fillId="6" borderId="2" xfId="0" applyNumberFormat="1" applyFont="1" applyFill="1" applyBorder="1" applyAlignment="1" applyProtection="1">
      <alignment horizontal="right" vertical="center" wrapText="1"/>
      <protection locked="0"/>
    </xf>
    <xf numFmtId="164" fontId="16" fillId="6" borderId="39" xfId="0" applyNumberFormat="1" applyFont="1" applyFill="1" applyBorder="1" applyAlignment="1" applyProtection="1">
      <alignment horizontal="right" vertical="center" wrapText="1"/>
      <protection locked="0"/>
    </xf>
    <xf numFmtId="10" fontId="0" fillId="6" borderId="26" xfId="0" applyNumberFormat="1" applyFill="1" applyBorder="1" applyAlignment="1" applyProtection="1">
      <alignment horizontal="center" vertical="center"/>
      <protection locked="0"/>
    </xf>
    <xf numFmtId="0" fontId="13" fillId="6" borderId="0" xfId="0" applyFont="1" applyFill="1" applyProtection="1">
      <protection locked="0"/>
    </xf>
    <xf numFmtId="0" fontId="13" fillId="6" borderId="0" xfId="0" applyFont="1" applyFill="1" applyAlignment="1" applyProtection="1">
      <alignment horizontal="center"/>
      <protection locked="0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12" fillId="0" borderId="0" xfId="0" applyFont="1" applyAlignment="1">
      <alignment horizontal="left" wrapText="1"/>
    </xf>
    <xf numFmtId="0" fontId="11" fillId="5" borderId="21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" fontId="10" fillId="0" borderId="30" xfId="0" quotePrefix="1" applyNumberFormat="1" applyFont="1" applyBorder="1" applyAlignment="1">
      <alignment horizontal="left" vertical="center" wrapText="1"/>
    </xf>
    <xf numFmtId="16" fontId="10" fillId="0" borderId="2" xfId="0" quotePrefix="1" applyNumberFormat="1" applyFont="1" applyBorder="1" applyAlignment="1">
      <alignment horizontal="left" vertical="center" wrapText="1"/>
    </xf>
    <xf numFmtId="0" fontId="11" fillId="5" borderId="42" xfId="0" applyFont="1" applyFill="1" applyBorder="1" applyAlignment="1">
      <alignment horizontal="center" vertical="center" wrapText="1"/>
    </xf>
    <xf numFmtId="0" fontId="11" fillId="5" borderId="43" xfId="0" applyFont="1" applyFill="1" applyBorder="1" applyAlignment="1">
      <alignment horizontal="center" vertical="center" wrapText="1"/>
    </xf>
    <xf numFmtId="0" fontId="11" fillId="5" borderId="41" xfId="0" applyFont="1" applyFill="1" applyBorder="1" applyAlignment="1">
      <alignment horizontal="center" vertical="center" wrapText="1"/>
    </xf>
    <xf numFmtId="0" fontId="11" fillId="5" borderId="23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6" fillId="5" borderId="7" xfId="0" applyFont="1" applyFill="1" applyBorder="1" applyAlignment="1">
      <alignment horizontal="center" vertical="center" wrapText="1"/>
    </xf>
    <xf numFmtId="0" fontId="26" fillId="5" borderId="8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 wrapText="1"/>
    </xf>
    <xf numFmtId="0" fontId="26" fillId="5" borderId="32" xfId="0" applyFont="1" applyFill="1" applyBorder="1" applyAlignment="1">
      <alignment horizontal="center" vertical="center" wrapText="1"/>
    </xf>
    <xf numFmtId="0" fontId="26" fillId="5" borderId="11" xfId="0" applyFont="1" applyFill="1" applyBorder="1" applyAlignment="1">
      <alignment horizontal="center" vertical="center" wrapText="1"/>
    </xf>
    <xf numFmtId="0" fontId="26" fillId="5" borderId="12" xfId="0" applyFont="1" applyFill="1" applyBorder="1" applyAlignment="1">
      <alignment horizontal="center" vertical="center" wrapText="1"/>
    </xf>
    <xf numFmtId="0" fontId="26" fillId="5" borderId="33" xfId="0" applyFont="1" applyFill="1" applyBorder="1" applyAlignment="1">
      <alignment horizontal="center" vertical="center" wrapText="1"/>
    </xf>
    <xf numFmtId="0" fontId="0" fillId="6" borderId="0" xfId="0" applyFill="1" applyProtection="1">
      <protection locked="0"/>
    </xf>
    <xf numFmtId="0" fontId="13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164" fontId="28" fillId="6" borderId="17" xfId="0" applyNumberFormat="1" applyFont="1" applyFill="1" applyBorder="1" applyAlignment="1">
      <alignment horizontal="center" vertical="center" wrapText="1"/>
    </xf>
    <xf numFmtId="164" fontId="28" fillId="6" borderId="18" xfId="0" applyNumberFormat="1" applyFont="1" applyFill="1" applyBorder="1" applyAlignment="1">
      <alignment horizontal="center" vertical="center" wrapText="1"/>
    </xf>
    <xf numFmtId="164" fontId="28" fillId="6" borderId="31" xfId="0" applyNumberFormat="1" applyFont="1" applyFill="1" applyBorder="1" applyAlignment="1">
      <alignment horizontal="center" vertical="center" wrapText="1"/>
    </xf>
    <xf numFmtId="0" fontId="0" fillId="6" borderId="5" xfId="0" applyFill="1" applyBorder="1" applyAlignment="1" applyProtection="1">
      <alignment horizontal="center" wrapText="1"/>
      <protection locked="0"/>
    </xf>
    <xf numFmtId="164" fontId="20" fillId="3" borderId="40" xfId="0" applyNumberFormat="1" applyFont="1" applyFill="1" applyBorder="1" applyAlignment="1">
      <alignment horizontal="right" vertical="center" indent="1"/>
    </xf>
    <xf numFmtId="164" fontId="20" fillId="3" borderId="5" xfId="0" applyNumberFormat="1" applyFont="1" applyFill="1" applyBorder="1" applyAlignment="1">
      <alignment horizontal="right" vertical="center" indent="1"/>
    </xf>
    <xf numFmtId="164" fontId="20" fillId="3" borderId="39" xfId="0" applyNumberFormat="1" applyFont="1" applyFill="1" applyBorder="1" applyAlignment="1">
      <alignment horizontal="right" vertical="center" indent="1"/>
    </xf>
    <xf numFmtId="0" fontId="21" fillId="3" borderId="14" xfId="0" applyFont="1" applyFill="1" applyBorder="1" applyAlignment="1">
      <alignment horizontal="right" vertical="center"/>
    </xf>
    <xf numFmtId="0" fontId="21" fillId="3" borderId="15" xfId="0" applyFont="1" applyFill="1" applyBorder="1" applyAlignment="1">
      <alignment horizontal="right" vertical="center"/>
    </xf>
    <xf numFmtId="0" fontId="21" fillId="3" borderId="16" xfId="0" applyFont="1" applyFill="1" applyBorder="1" applyAlignment="1">
      <alignment horizontal="right" vertical="center"/>
    </xf>
    <xf numFmtId="0" fontId="11" fillId="5" borderId="34" xfId="0" applyFont="1" applyFill="1" applyBorder="1" applyAlignment="1">
      <alignment horizontal="center" vertical="center" wrapText="1"/>
    </xf>
    <xf numFmtId="0" fontId="11" fillId="5" borderId="3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 vertical="center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EDF7E1"/>
      <color rgb="FFDAEFC3"/>
      <color rgb="FFDDEBF7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74"/>
  <sheetViews>
    <sheetView tabSelected="1" view="pageBreakPreview" topLeftCell="A11" zoomScale="90" zoomScaleNormal="90" zoomScaleSheetLayoutView="90" workbookViewId="0">
      <selection activeCell="B11" sqref="B11:H13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27</v>
      </c>
      <c r="C1" s="1"/>
      <c r="D1" s="2"/>
      <c r="E1" s="2"/>
      <c r="F1" s="2"/>
      <c r="G1" s="2"/>
      <c r="H1" s="37" t="s">
        <v>28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5</v>
      </c>
      <c r="C4" s="6"/>
      <c r="D4" s="7"/>
      <c r="E4" s="8"/>
      <c r="F4" s="9"/>
      <c r="G4" s="5"/>
      <c r="H4" s="5"/>
    </row>
    <row r="5" spans="2:9" x14ac:dyDescent="0.25">
      <c r="B5" s="6" t="s">
        <v>6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7</v>
      </c>
      <c r="C7" s="10"/>
      <c r="D7" s="3"/>
      <c r="E7" s="4"/>
      <c r="F7" s="11"/>
      <c r="G7" s="11" t="s">
        <v>24</v>
      </c>
      <c r="H7" s="11"/>
    </row>
    <row r="8" spans="2:9" x14ac:dyDescent="0.25">
      <c r="B8" s="12" t="s">
        <v>8</v>
      </c>
      <c r="C8" s="12"/>
      <c r="D8" s="3"/>
      <c r="E8" s="4"/>
      <c r="F8" s="11"/>
      <c r="G8" s="11" t="s">
        <v>10</v>
      </c>
    </row>
    <row r="9" spans="2:9" x14ac:dyDescent="0.25">
      <c r="B9" s="12" t="s">
        <v>9</v>
      </c>
      <c r="C9" s="12"/>
      <c r="D9" s="3"/>
      <c r="E9" s="4"/>
      <c r="F9" s="11"/>
      <c r="G9" s="11" t="s">
        <v>11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73" t="s">
        <v>89</v>
      </c>
      <c r="C11" s="74"/>
      <c r="D11" s="74"/>
      <c r="E11" s="74"/>
      <c r="F11" s="74"/>
      <c r="G11" s="74"/>
      <c r="H11" s="75"/>
      <c r="I11" s="13"/>
    </row>
    <row r="12" spans="2:9" ht="18" customHeight="1" x14ac:dyDescent="0.25">
      <c r="B12" s="76"/>
      <c r="C12" s="77"/>
      <c r="D12" s="77"/>
      <c r="E12" s="77"/>
      <c r="F12" s="77"/>
      <c r="G12" s="77"/>
      <c r="H12" s="78"/>
      <c r="I12" s="13"/>
    </row>
    <row r="13" spans="2:9" ht="56.25" customHeight="1" thickBot="1" x14ac:dyDescent="0.3">
      <c r="B13" s="79"/>
      <c r="C13" s="80"/>
      <c r="D13" s="80"/>
      <c r="E13" s="80"/>
      <c r="F13" s="80"/>
      <c r="G13" s="80"/>
      <c r="H13" s="81"/>
      <c r="I13" s="13"/>
    </row>
    <row r="15" spans="2:9" x14ac:dyDescent="0.25">
      <c r="B15" t="s">
        <v>4</v>
      </c>
      <c r="E15"/>
      <c r="F15" s="89"/>
      <c r="G15" s="89"/>
      <c r="H15" s="89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72" t="s">
        <v>29</v>
      </c>
      <c r="C17" s="72"/>
      <c r="D17" s="72"/>
      <c r="E17" s="72"/>
      <c r="F17" s="72"/>
      <c r="G17" s="72"/>
      <c r="H17" s="72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83" t="s">
        <v>30</v>
      </c>
      <c r="C19" s="83"/>
      <c r="D19" s="83"/>
      <c r="E19" s="83"/>
      <c r="F19" s="83"/>
      <c r="G19" s="83"/>
      <c r="H19" s="83"/>
    </row>
    <row r="20" spans="2:9" s="15" customFormat="1" ht="45.75" customHeight="1" x14ac:dyDescent="0.2">
      <c r="B20" s="83" t="s">
        <v>65</v>
      </c>
      <c r="C20" s="83"/>
      <c r="D20" s="83"/>
      <c r="E20" s="83"/>
      <c r="F20" s="83"/>
      <c r="G20" s="83"/>
      <c r="H20" s="83"/>
    </row>
    <row r="21" spans="2:9" s="15" customFormat="1" ht="69" customHeight="1" x14ac:dyDescent="0.2">
      <c r="B21" s="84" t="s">
        <v>23</v>
      </c>
      <c r="C21" s="84"/>
      <c r="D21" s="84"/>
      <c r="E21" s="84"/>
      <c r="F21" s="84"/>
      <c r="G21" s="84"/>
      <c r="H21" s="84"/>
    </row>
    <row r="22" spans="2:9" s="15" customFormat="1" ht="42" customHeight="1" x14ac:dyDescent="0.2">
      <c r="B22" s="84" t="s">
        <v>25</v>
      </c>
      <c r="C22" s="84"/>
      <c r="D22" s="84"/>
      <c r="E22" s="84"/>
      <c r="F22" s="84"/>
      <c r="G22" s="84"/>
      <c r="H22" s="84"/>
    </row>
    <row r="23" spans="2:9" s="15" customFormat="1" ht="37.700000000000003" customHeight="1" x14ac:dyDescent="0.2">
      <c r="B23" s="85" t="s">
        <v>64</v>
      </c>
      <c r="C23" s="85"/>
      <c r="D23" s="85"/>
      <c r="E23" s="85"/>
      <c r="F23" s="85"/>
      <c r="G23" s="85"/>
      <c r="H23" s="85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86" t="s">
        <v>66</v>
      </c>
      <c r="C26" s="87"/>
      <c r="D26" s="87"/>
      <c r="E26" s="87"/>
      <c r="F26" s="87"/>
      <c r="G26" s="87"/>
      <c r="H26" s="88"/>
      <c r="I26" s="17"/>
    </row>
    <row r="27" spans="2:9" ht="15.75" thickBot="1" x14ac:dyDescent="0.3"/>
    <row r="28" spans="2:9" ht="15.75" thickBot="1" x14ac:dyDescent="0.3">
      <c r="B28" s="18"/>
      <c r="C28" s="18"/>
      <c r="D28" s="44"/>
      <c r="E28" s="19" t="s">
        <v>17</v>
      </c>
      <c r="F28" s="19" t="s">
        <v>18</v>
      </c>
      <c r="G28" s="19" t="s">
        <v>19</v>
      </c>
      <c r="H28" s="20" t="s">
        <v>20</v>
      </c>
    </row>
    <row r="29" spans="2:9" ht="25.5" customHeight="1" x14ac:dyDescent="0.25">
      <c r="B29" s="59" t="s">
        <v>13</v>
      </c>
      <c r="C29" s="68" t="s">
        <v>14</v>
      </c>
      <c r="D29" s="70" t="s">
        <v>63</v>
      </c>
      <c r="E29" s="61" t="s">
        <v>31</v>
      </c>
      <c r="F29" s="61" t="s">
        <v>16</v>
      </c>
      <c r="G29" s="63" t="s">
        <v>21</v>
      </c>
      <c r="H29" s="96" t="s">
        <v>22</v>
      </c>
    </row>
    <row r="30" spans="2:9" ht="15" customHeight="1" thickBot="1" x14ac:dyDescent="0.3">
      <c r="B30" s="60"/>
      <c r="C30" s="69"/>
      <c r="D30" s="71"/>
      <c r="E30" s="62"/>
      <c r="F30" s="62"/>
      <c r="G30" s="64"/>
      <c r="H30" s="97"/>
    </row>
    <row r="31" spans="2:9" ht="32.25" customHeight="1" x14ac:dyDescent="0.25">
      <c r="B31" s="40" t="s">
        <v>26</v>
      </c>
      <c r="C31" s="66" t="s">
        <v>35</v>
      </c>
      <c r="D31" s="67"/>
      <c r="E31" s="38"/>
      <c r="F31" s="21"/>
      <c r="G31" s="41"/>
      <c r="H31" s="22"/>
    </row>
    <row r="32" spans="2:9" ht="32.25" customHeight="1" x14ac:dyDescent="0.25">
      <c r="B32" s="40" t="s">
        <v>38</v>
      </c>
      <c r="C32" s="45" t="s">
        <v>67</v>
      </c>
      <c r="D32" s="47"/>
      <c r="E32" s="38">
        <v>4</v>
      </c>
      <c r="F32" s="21" t="s">
        <v>37</v>
      </c>
      <c r="G32" s="49"/>
      <c r="H32" s="22">
        <f>E32*G32</f>
        <v>0</v>
      </c>
    </row>
    <row r="33" spans="2:8" ht="32.25" customHeight="1" x14ac:dyDescent="0.25">
      <c r="B33" s="40" t="s">
        <v>36</v>
      </c>
      <c r="C33" s="45" t="s">
        <v>68</v>
      </c>
      <c r="D33" s="47"/>
      <c r="E33" s="38">
        <v>15</v>
      </c>
      <c r="F33" s="21" t="s">
        <v>37</v>
      </c>
      <c r="G33" s="49"/>
      <c r="H33" s="22">
        <f t="shared" ref="H33:H51" si="0">E33*G33</f>
        <v>0</v>
      </c>
    </row>
    <row r="34" spans="2:8" ht="32.25" customHeight="1" x14ac:dyDescent="0.25">
      <c r="B34" s="40" t="s">
        <v>39</v>
      </c>
      <c r="C34" s="45" t="s">
        <v>69</v>
      </c>
      <c r="D34" s="47"/>
      <c r="E34" s="38">
        <v>4</v>
      </c>
      <c r="F34" s="21" t="s">
        <v>37</v>
      </c>
      <c r="G34" s="49"/>
      <c r="H34" s="22">
        <f t="shared" si="0"/>
        <v>0</v>
      </c>
    </row>
    <row r="35" spans="2:8" ht="32.25" customHeight="1" x14ac:dyDescent="0.25">
      <c r="B35" s="40" t="s">
        <v>40</v>
      </c>
      <c r="C35" s="46" t="s">
        <v>41</v>
      </c>
      <c r="D35" s="48"/>
      <c r="E35" s="38">
        <v>26</v>
      </c>
      <c r="F35" s="21" t="s">
        <v>37</v>
      </c>
      <c r="G35" s="49"/>
      <c r="H35" s="22">
        <f t="shared" si="0"/>
        <v>0</v>
      </c>
    </row>
    <row r="36" spans="2:8" ht="32.25" customHeight="1" x14ac:dyDescent="0.25">
      <c r="B36" s="40" t="s">
        <v>42</v>
      </c>
      <c r="C36" s="46" t="s">
        <v>70</v>
      </c>
      <c r="D36" s="48"/>
      <c r="E36" s="38">
        <v>2</v>
      </c>
      <c r="F36" s="21" t="s">
        <v>37</v>
      </c>
      <c r="G36" s="49"/>
      <c r="H36" s="22">
        <f t="shared" si="0"/>
        <v>0</v>
      </c>
    </row>
    <row r="37" spans="2:8" ht="32.25" customHeight="1" x14ac:dyDescent="0.25">
      <c r="B37" s="40" t="s">
        <v>71</v>
      </c>
      <c r="C37" s="45" t="s">
        <v>72</v>
      </c>
      <c r="D37" s="47"/>
      <c r="E37" s="38">
        <v>48</v>
      </c>
      <c r="F37" s="21" t="s">
        <v>37</v>
      </c>
      <c r="G37" s="49"/>
      <c r="H37" s="22">
        <f t="shared" si="0"/>
        <v>0</v>
      </c>
    </row>
    <row r="38" spans="2:8" ht="32.25" customHeight="1" x14ac:dyDescent="0.25">
      <c r="B38" s="40" t="s">
        <v>73</v>
      </c>
      <c r="C38" s="45" t="s">
        <v>76</v>
      </c>
      <c r="D38" s="47"/>
      <c r="E38" s="38">
        <v>8</v>
      </c>
      <c r="F38" s="21" t="s">
        <v>37</v>
      </c>
      <c r="G38" s="49"/>
      <c r="H38" s="22">
        <f t="shared" si="0"/>
        <v>0</v>
      </c>
    </row>
    <row r="39" spans="2:8" ht="32.25" customHeight="1" x14ac:dyDescent="0.25">
      <c r="B39" s="40" t="s">
        <v>74</v>
      </c>
      <c r="C39" s="45" t="s">
        <v>75</v>
      </c>
      <c r="D39" s="47"/>
      <c r="E39" s="38">
        <v>12</v>
      </c>
      <c r="F39" s="21" t="s">
        <v>37</v>
      </c>
      <c r="G39" s="49"/>
      <c r="H39" s="22">
        <f t="shared" si="0"/>
        <v>0</v>
      </c>
    </row>
    <row r="40" spans="2:8" ht="32.25" customHeight="1" x14ac:dyDescent="0.25">
      <c r="B40" s="40" t="s">
        <v>43</v>
      </c>
      <c r="C40" s="66" t="s">
        <v>44</v>
      </c>
      <c r="D40" s="67"/>
      <c r="E40" s="38"/>
      <c r="F40" s="21"/>
      <c r="G40" s="21"/>
      <c r="H40" s="21"/>
    </row>
    <row r="41" spans="2:8" ht="32.25" customHeight="1" x14ac:dyDescent="0.25">
      <c r="B41" s="40" t="s">
        <v>45</v>
      </c>
      <c r="C41" s="66" t="s">
        <v>77</v>
      </c>
      <c r="D41" s="67"/>
      <c r="E41" s="38">
        <v>1</v>
      </c>
      <c r="F41" s="21" t="s">
        <v>34</v>
      </c>
      <c r="G41" s="49"/>
      <c r="H41" s="22">
        <f t="shared" si="0"/>
        <v>0</v>
      </c>
    </row>
    <row r="42" spans="2:8" ht="32.25" customHeight="1" x14ac:dyDescent="0.25">
      <c r="B42" s="40" t="s">
        <v>46</v>
      </c>
      <c r="C42" s="66" t="s">
        <v>78</v>
      </c>
      <c r="D42" s="67"/>
      <c r="E42" s="38">
        <v>1</v>
      </c>
      <c r="F42" s="21" t="s">
        <v>34</v>
      </c>
      <c r="G42" s="49"/>
      <c r="H42" s="22">
        <f t="shared" si="0"/>
        <v>0</v>
      </c>
    </row>
    <row r="43" spans="2:8" ht="32.25" customHeight="1" x14ac:dyDescent="0.25">
      <c r="B43" s="40" t="s">
        <v>47</v>
      </c>
      <c r="C43" s="66" t="s">
        <v>79</v>
      </c>
      <c r="D43" s="67"/>
      <c r="E43" s="38">
        <v>1</v>
      </c>
      <c r="F43" s="21" t="s">
        <v>34</v>
      </c>
      <c r="G43" s="49"/>
      <c r="H43" s="22">
        <f t="shared" si="0"/>
        <v>0</v>
      </c>
    </row>
    <row r="44" spans="2:8" ht="32.25" customHeight="1" x14ac:dyDescent="0.25">
      <c r="B44" s="40" t="s">
        <v>48</v>
      </c>
      <c r="C44" s="66" t="s">
        <v>80</v>
      </c>
      <c r="D44" s="67"/>
      <c r="E44" s="38">
        <v>1</v>
      </c>
      <c r="F44" s="21" t="s">
        <v>34</v>
      </c>
      <c r="G44" s="49"/>
      <c r="H44" s="22">
        <f t="shared" si="0"/>
        <v>0</v>
      </c>
    </row>
    <row r="45" spans="2:8" ht="32.25" customHeight="1" x14ac:dyDescent="0.25">
      <c r="B45" s="40" t="s">
        <v>49</v>
      </c>
      <c r="C45" s="66" t="s">
        <v>81</v>
      </c>
      <c r="D45" s="67"/>
      <c r="E45" s="38">
        <v>1</v>
      </c>
      <c r="F45" s="21" t="s">
        <v>34</v>
      </c>
      <c r="G45" s="49"/>
      <c r="H45" s="22">
        <f t="shared" si="0"/>
        <v>0</v>
      </c>
    </row>
    <row r="46" spans="2:8" ht="32.25" customHeight="1" x14ac:dyDescent="0.25">
      <c r="B46" s="40" t="s">
        <v>50</v>
      </c>
      <c r="C46" s="66" t="s">
        <v>53</v>
      </c>
      <c r="D46" s="67"/>
      <c r="E46" s="38"/>
      <c r="F46" s="21"/>
      <c r="G46" s="21"/>
      <c r="H46" s="21"/>
    </row>
    <row r="47" spans="2:8" ht="32.25" customHeight="1" x14ac:dyDescent="0.25">
      <c r="B47" s="40" t="s">
        <v>51</v>
      </c>
      <c r="C47" s="66" t="s">
        <v>82</v>
      </c>
      <c r="D47" s="67"/>
      <c r="E47" s="38">
        <v>36</v>
      </c>
      <c r="F47" s="21" t="s">
        <v>52</v>
      </c>
      <c r="G47" s="49"/>
      <c r="H47" s="22">
        <f t="shared" si="0"/>
        <v>0</v>
      </c>
    </row>
    <row r="48" spans="2:8" ht="32.25" customHeight="1" x14ac:dyDescent="0.25">
      <c r="B48" s="40" t="s">
        <v>55</v>
      </c>
      <c r="C48" s="66" t="s">
        <v>83</v>
      </c>
      <c r="D48" s="67"/>
      <c r="E48" s="38">
        <v>36</v>
      </c>
      <c r="F48" s="21" t="s">
        <v>52</v>
      </c>
      <c r="G48" s="49"/>
      <c r="H48" s="22">
        <f t="shared" si="0"/>
        <v>0</v>
      </c>
    </row>
    <row r="49" spans="1:8" ht="32.25" customHeight="1" x14ac:dyDescent="0.25">
      <c r="B49" s="40" t="s">
        <v>56</v>
      </c>
      <c r="C49" s="66" t="s">
        <v>84</v>
      </c>
      <c r="D49" s="67"/>
      <c r="E49" s="38">
        <v>36</v>
      </c>
      <c r="F49" s="21" t="s">
        <v>52</v>
      </c>
      <c r="G49" s="49"/>
      <c r="H49" s="22">
        <f t="shared" si="0"/>
        <v>0</v>
      </c>
    </row>
    <row r="50" spans="1:8" ht="32.25" customHeight="1" x14ac:dyDescent="0.25">
      <c r="B50" s="40" t="s">
        <v>57</v>
      </c>
      <c r="C50" s="66" t="s">
        <v>85</v>
      </c>
      <c r="D50" s="67"/>
      <c r="E50" s="38">
        <v>36</v>
      </c>
      <c r="F50" s="21" t="s">
        <v>52</v>
      </c>
      <c r="G50" s="49"/>
      <c r="H50" s="22">
        <f t="shared" si="0"/>
        <v>0</v>
      </c>
    </row>
    <row r="51" spans="1:8" ht="32.25" customHeight="1" x14ac:dyDescent="0.25">
      <c r="B51" s="40" t="s">
        <v>58</v>
      </c>
      <c r="C51" s="66" t="s">
        <v>86</v>
      </c>
      <c r="D51" s="67"/>
      <c r="E51" s="38">
        <v>36</v>
      </c>
      <c r="F51" s="21" t="s">
        <v>52</v>
      </c>
      <c r="G51" s="49"/>
      <c r="H51" s="22">
        <f t="shared" si="0"/>
        <v>0</v>
      </c>
    </row>
    <row r="52" spans="1:8" ht="32.25" customHeight="1" x14ac:dyDescent="0.25">
      <c r="B52" s="40" t="s">
        <v>59</v>
      </c>
      <c r="C52" s="98" t="s">
        <v>60</v>
      </c>
      <c r="D52" s="98"/>
      <c r="E52" s="39">
        <v>100</v>
      </c>
      <c r="F52" s="21" t="s">
        <v>32</v>
      </c>
      <c r="G52" s="49"/>
      <c r="H52" s="22">
        <f>E52*G52</f>
        <v>0</v>
      </c>
    </row>
    <row r="53" spans="1:8" s="23" customFormat="1" ht="29.45" customHeight="1" x14ac:dyDescent="0.25">
      <c r="B53" s="90" t="s">
        <v>87</v>
      </c>
      <c r="C53" s="91"/>
      <c r="D53" s="91"/>
      <c r="E53" s="91"/>
      <c r="F53" s="91"/>
      <c r="G53" s="92"/>
      <c r="H53" s="22">
        <f>H52+H32+H33++H34+H35+H36+H38+H39+H41+H42+H43+H44+H47+H45+H48+H49+H50+H51+H37</f>
        <v>0</v>
      </c>
    </row>
    <row r="54" spans="1:8" s="23" customFormat="1" ht="23.1" customHeight="1" x14ac:dyDescent="0.25">
      <c r="B54" s="24"/>
      <c r="C54" s="25"/>
      <c r="D54" s="26" t="s">
        <v>0</v>
      </c>
      <c r="E54" s="50"/>
      <c r="F54" s="27"/>
      <c r="G54" s="28" t="s">
        <v>15</v>
      </c>
      <c r="H54" s="29">
        <f>H53*E54</f>
        <v>0</v>
      </c>
    </row>
    <row r="55" spans="1:8" s="31" customFormat="1" ht="32.1" customHeight="1" thickBot="1" x14ac:dyDescent="0.3">
      <c r="B55" s="93" t="s">
        <v>88</v>
      </c>
      <c r="C55" s="94"/>
      <c r="D55" s="94"/>
      <c r="E55" s="94"/>
      <c r="F55" s="94"/>
      <c r="G55" s="95"/>
      <c r="H55" s="30">
        <f>H53+H54</f>
        <v>0</v>
      </c>
    </row>
    <row r="56" spans="1:8" s="31" customFormat="1" x14ac:dyDescent="0.25">
      <c r="E56" s="32"/>
      <c r="F56" s="32"/>
      <c r="G56" s="33"/>
      <c r="H56" s="33"/>
    </row>
    <row r="57" spans="1:8" s="31" customFormat="1" x14ac:dyDescent="0.25">
      <c r="B57" s="43" t="s">
        <v>62</v>
      </c>
      <c r="E57" s="32"/>
      <c r="F57" s="32"/>
      <c r="G57" s="33"/>
      <c r="H57" s="33"/>
    </row>
    <row r="58" spans="1:8" s="31" customFormat="1" x14ac:dyDescent="0.25">
      <c r="B58" s="42" t="s">
        <v>54</v>
      </c>
      <c r="E58" s="32"/>
      <c r="F58" s="32"/>
      <c r="G58" s="33"/>
      <c r="H58" s="33"/>
    </row>
    <row r="59" spans="1:8" s="31" customFormat="1" ht="22.5" customHeight="1" x14ac:dyDescent="0.25">
      <c r="B59" s="65" t="s">
        <v>61</v>
      </c>
      <c r="C59" s="65"/>
      <c r="D59" s="65"/>
      <c r="E59" s="65"/>
      <c r="F59" s="65"/>
      <c r="G59" s="65"/>
      <c r="H59" s="65"/>
    </row>
    <row r="60" spans="1:8" s="31" customFormat="1" ht="14.25" customHeight="1" x14ac:dyDescent="0.25">
      <c r="B60"/>
      <c r="C60"/>
      <c r="D60"/>
      <c r="E60" s="5"/>
      <c r="F60" s="5"/>
      <c r="G60"/>
      <c r="H60"/>
    </row>
    <row r="61" spans="1:8" s="31" customFormat="1" ht="18.75" customHeight="1" x14ac:dyDescent="0.25">
      <c r="B61" s="82" t="s">
        <v>1</v>
      </c>
      <c r="C61" s="82"/>
      <c r="D61" s="82"/>
      <c r="E61" s="34"/>
      <c r="F61" s="34"/>
      <c r="G61" s="15"/>
      <c r="H61" s="15"/>
    </row>
    <row r="62" spans="1:8" s="31" customFormat="1" ht="12" customHeight="1" x14ac:dyDescent="0.2">
      <c r="B62" s="15"/>
      <c r="C62" s="15"/>
      <c r="D62" s="15"/>
      <c r="E62" s="34"/>
      <c r="F62" s="34"/>
      <c r="G62" s="15"/>
      <c r="H62" s="15"/>
    </row>
    <row r="63" spans="1:8" s="31" customFormat="1" ht="18.75" customHeight="1" x14ac:dyDescent="0.2">
      <c r="B63" s="15"/>
      <c r="C63" s="15"/>
      <c r="D63" s="35"/>
      <c r="E63" s="35" t="s">
        <v>2</v>
      </c>
      <c r="F63" s="52"/>
      <c r="G63" s="51"/>
      <c r="H63" s="51"/>
    </row>
    <row r="64" spans="1:8" s="31" customFormat="1" x14ac:dyDescent="0.25">
      <c r="A64"/>
      <c r="B64" s="15"/>
      <c r="C64" s="15"/>
      <c r="D64" s="15"/>
      <c r="E64" s="36"/>
      <c r="F64" s="56" t="s">
        <v>3</v>
      </c>
      <c r="G64" s="57"/>
      <c r="H64" s="57"/>
    </row>
    <row r="65" spans="1:12" s="31" customFormat="1" x14ac:dyDescent="0.25">
      <c r="A65" s="15"/>
      <c r="B65"/>
      <c r="C65"/>
      <c r="D65"/>
      <c r="E65" s="5"/>
      <c r="F65" s="5"/>
      <c r="G65"/>
      <c r="H65"/>
    </row>
    <row r="66" spans="1:12" s="31" customFormat="1" ht="32.25" customHeight="1" x14ac:dyDescent="0.25">
      <c r="A66" s="15"/>
      <c r="B66" s="58" t="s">
        <v>12</v>
      </c>
      <c r="C66" s="58"/>
      <c r="D66" s="58"/>
      <c r="E66" s="58"/>
      <c r="F66" s="58"/>
      <c r="G66" s="58"/>
      <c r="H66" s="58"/>
    </row>
    <row r="67" spans="1:12" ht="14.45" customHeight="1" x14ac:dyDescent="0.25">
      <c r="A67" s="15"/>
    </row>
    <row r="68" spans="1:12" ht="23.25" customHeight="1" x14ac:dyDescent="0.25">
      <c r="A68" s="15"/>
      <c r="B68" s="53" t="s">
        <v>33</v>
      </c>
      <c r="C68" s="54"/>
      <c r="D68" s="55"/>
      <c r="E68" s="55"/>
      <c r="F68" s="55"/>
      <c r="G68" s="55"/>
      <c r="H68" s="55"/>
    </row>
    <row r="69" spans="1:12" x14ac:dyDescent="0.25">
      <c r="I69" s="14"/>
    </row>
    <row r="70" spans="1:12" x14ac:dyDescent="0.25">
      <c r="L70" s="5"/>
    </row>
    <row r="71" spans="1:12" x14ac:dyDescent="0.25">
      <c r="L71" s="5"/>
    </row>
    <row r="72" spans="1:12" x14ac:dyDescent="0.25">
      <c r="L72" s="5"/>
    </row>
    <row r="73" spans="1:12" ht="18.75" customHeight="1" x14ac:dyDescent="0.25">
      <c r="L73" s="5"/>
    </row>
    <row r="74" spans="1:12" ht="32.1" customHeight="1" x14ac:dyDescent="0.25">
      <c r="I74" s="14"/>
    </row>
  </sheetData>
  <mergeCells count="37">
    <mergeCell ref="C42:D42"/>
    <mergeCell ref="C43:D43"/>
    <mergeCell ref="C44:D44"/>
    <mergeCell ref="C45:D45"/>
    <mergeCell ref="C46:D46"/>
    <mergeCell ref="B17:H17"/>
    <mergeCell ref="B11:H13"/>
    <mergeCell ref="B61:D61"/>
    <mergeCell ref="B19:H19"/>
    <mergeCell ref="B20:H20"/>
    <mergeCell ref="B21:H21"/>
    <mergeCell ref="B22:H22"/>
    <mergeCell ref="B23:H23"/>
    <mergeCell ref="B26:H26"/>
    <mergeCell ref="F15:H15"/>
    <mergeCell ref="B53:G53"/>
    <mergeCell ref="B55:G55"/>
    <mergeCell ref="H29:H30"/>
    <mergeCell ref="C31:D31"/>
    <mergeCell ref="C52:D52"/>
    <mergeCell ref="C50:D50"/>
    <mergeCell ref="B68:H68"/>
    <mergeCell ref="F64:H64"/>
    <mergeCell ref="B66:H66"/>
    <mergeCell ref="B29:B30"/>
    <mergeCell ref="E29:E30"/>
    <mergeCell ref="F29:F30"/>
    <mergeCell ref="G29:G30"/>
    <mergeCell ref="B59:H59"/>
    <mergeCell ref="C40:D40"/>
    <mergeCell ref="C41:D41"/>
    <mergeCell ref="C51:D51"/>
    <mergeCell ref="C47:D47"/>
    <mergeCell ref="C48:D48"/>
    <mergeCell ref="C29:C30"/>
    <mergeCell ref="D29:D30"/>
    <mergeCell ref="C49:D49"/>
  </mergeCells>
  <phoneticPr fontId="19" type="noConversion"/>
  <pageMargins left="0.98425196850393704" right="0.78740157480314965" top="0.78740157480314965" bottom="0.78740157480314965" header="0.31496062992125984" footer="0.31496062992125984"/>
  <pageSetup paperSize="9" scale="42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za Sklop 1</vt:lpstr>
      <vt:lpstr>'Predračun za Sklop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2026-09-04T07:08:29Z</dcterms:modified>
</cp:coreProperties>
</file>